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СП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8" i="1" l="1"/>
  <c r="L28" i="1"/>
  <c r="K44" i="1"/>
  <c r="L44" i="1"/>
  <c r="K50" i="1"/>
  <c r="K49" i="1" s="1"/>
  <c r="K48" i="1" s="1"/>
  <c r="L50" i="1"/>
  <c r="L49" i="1" s="1"/>
  <c r="L48" i="1" s="1"/>
  <c r="L35" i="1" l="1"/>
</calcChain>
</file>

<file path=xl/sharedStrings.xml><?xml version="1.0" encoding="utf-8"?>
<sst xmlns="http://schemas.openxmlformats.org/spreadsheetml/2006/main" count="235" uniqueCount="142">
  <si>
    <t>Плановый период*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</si>
  <si>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</si>
  <si>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</si>
  <si>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</si>
  <si>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Утвержденные бюджетные ассигнования</t>
  </si>
  <si>
    <t>Исполнено</t>
  </si>
  <si>
    <t>Код бюджетной классификации (раздел/подраздел)</t>
  </si>
  <si>
    <t>Руководитель</t>
  </si>
  <si>
    <t>(подпись)</t>
  </si>
  <si>
    <t>(расшифровка подписи)</t>
  </si>
  <si>
    <t>Приложение</t>
  </si>
  <si>
    <t>Новосибирской области</t>
  </si>
  <si>
    <t>Реестр</t>
  </si>
  <si>
    <t>(должность руководителя финансового органа)</t>
  </si>
  <si>
    <t>Наименование полномочий</t>
  </si>
  <si>
    <t>* заполняется в случае утверждения решения о бюджете на трехлетний период</t>
  </si>
  <si>
    <t>к Порядку ведения реестра расходных</t>
  </si>
  <si>
    <t>Форма РРО для сельских поселений</t>
  </si>
  <si>
    <t>(наименование муниципального образования)</t>
  </si>
  <si>
    <t>x</t>
  </si>
  <si>
    <t>6500</t>
  </si>
  <si>
    <t>6501</t>
  </si>
  <si>
    <t>6502</t>
  </si>
  <si>
    <t>владение, пользование и распоряжение имуществом, находящимся в муниципальной собственности сельского поселения</t>
  </si>
  <si>
    <t>создание условий для организации досуга и обеспечения жителей сельского поселения услугами организаций культуры</t>
  </si>
  <si>
    <t>организация благоустройства территории сельского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</si>
  <si>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организация благоустройства территории сельского поселения в части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пунктов, за исключением расходов, осуществляемых за счет средств дорожных фондов</t>
  </si>
  <si>
    <t>6600</t>
  </si>
  <si>
    <t>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</si>
  <si>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участие в предупреждении и ликвидации последствий чрезвычайных ситуаций в границах сельского поселения</t>
  </si>
  <si>
    <t>организация ритуальных услуг и содержание мест захоронения</t>
  </si>
  <si>
    <t>6700</t>
  </si>
  <si>
    <t>6800</t>
  </si>
  <si>
    <t>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</si>
  <si>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</si>
  <si>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6900</t>
  </si>
  <si>
    <t>6901</t>
  </si>
  <si>
    <t>7000</t>
  </si>
  <si>
    <t>7100</t>
  </si>
  <si>
    <t>Предоставление доплаты за выслугу лет к трудовой пенсии муниципальным служащим за счет средств местного бюджета</t>
  </si>
  <si>
    <t>7200</t>
  </si>
  <si>
    <t>7300</t>
  </si>
  <si>
    <t>7301</t>
  </si>
  <si>
    <t>на осуществление воинского учета на территориях, на которых отсутствуют структурные подразделения военных комиссариатов</t>
  </si>
  <si>
    <t>7400</t>
  </si>
  <si>
    <t>7500</t>
  </si>
  <si>
    <t>7600</t>
  </si>
  <si>
    <t>7700</t>
  </si>
  <si>
    <t>7800</t>
  </si>
  <si>
    <t>7801</t>
  </si>
  <si>
    <t>составление и рассмотрение проекта бюджета сельского поселения, утверждение и исполнение бюджета сельского поселения, осуществление контроля за его исполнением, составление и утверждение отчета об исполнении бюджета сельского поселения</t>
  </si>
  <si>
    <t>7900</t>
  </si>
  <si>
    <t>8000</t>
  </si>
  <si>
    <t>Итого расходных обязательств муниципальных образований, без учета внутренних оборотов</t>
  </si>
  <si>
    <t>Итого расходных обязательств муниципальных образований</t>
  </si>
  <si>
    <t>10700</t>
  </si>
  <si>
    <t>1) в целом; 
2)в целом</t>
  </si>
  <si>
    <t>1) 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от 01.05.2019); 
2) Федеральный закон от 06.10.2003 № 131-ФЗ "Об общих принципах организации местного самоуправления в Российской Федерации";          3) Федеральный закон от 28.03.1998 № 53-ФЗ "О воинской обязанности и военной службе"(ред. от 03.08.2018)</t>
  </si>
  <si>
    <t>1) в целом; 
2)в целом; 3) в целом</t>
  </si>
  <si>
    <t>1)19.10.1999, не установлен; 
 2) 08.10.2003, не установлен;                             3) 28.03.1998</t>
  </si>
  <si>
    <t>1) Федеральный закон от 31.07.1998 № 145-ФЗ "Бюджетный Кодекс Российской Федерации"(ред. от 28.12.2017); 
2) Федеральный закон от 06.10.2003 № 131-ФЗ "Об общих принципах организации местного самоуправления в Российской Федерации"</t>
  </si>
  <si>
    <t>1) 01.01.2000, не установлен; 
2) 08.10.2003, не установлен</t>
  </si>
  <si>
    <t>0113, 
0412, 
0501</t>
  </si>
  <si>
    <t>0801</t>
  </si>
  <si>
    <t>0401, 
0503, 
0505</t>
  </si>
  <si>
    <t>0503</t>
  </si>
  <si>
    <t>0409</t>
  </si>
  <si>
    <t>0111, 
0309,0310</t>
  </si>
  <si>
    <t xml:space="preserve">0102, 
0104, 
</t>
  </si>
  <si>
    <t>0102, 
0104</t>
  </si>
  <si>
    <t>0203</t>
  </si>
  <si>
    <t>0104</t>
  </si>
  <si>
    <t>0106</t>
  </si>
  <si>
    <t>0000</t>
  </si>
  <si>
    <t>1) в целом 
                                                                                                                                                                                                                                                  2) в целом; 
3)в целом   4)гл. 6 ст. 34 п. 15,9</t>
  </si>
  <si>
    <t>1) 08.10.2003, не установлен; 
2) 29.10.2001, не установлен; 
3) 06.12.2001, не установлен  4)31.012017, не установлен</t>
  </si>
  <si>
    <t xml:space="preserve">1) Федеральный закон от 06.10.2003 № 131-ФЗ "Об общих принципах организации местного самоуправления в Российской Федерации"; 
2) Федеральный закон от25.10.2001 № 136-ФЗ "Земельный кодекс Российской Федерации" (ред. от 12.12.2011)                                    3)Закон Новосибирской области от 06.12.2001 № 198-ОЗ "Об управлении и распоряжении государственной собственностью Новосибирской области"                                                                                  4) Постановление Правительства Новосибирской области от 31.01.2017 №20-п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муниципальных образований Новосибирской области"
</t>
  </si>
  <si>
    <t>1) Федеральный закон от 06.10.2003 № 131-ФЗ "Об общих принципах организации местного самоуправления в Российской Федерации"             2) Закон Новосибирской области от 07.07.2007 № 124-ОЗ"О культуре в Новосибирской области"(принят постановлением Новосибирского областного Совета депутатов от 28.06.2007 N 124-ОСД) (ред. от 02.11.2015)                                                                                                       3) Постановление Правительства Новосибирской области от 03.02.2015 №46-п "Об утверждении государственной программы Новосибирской области "Культура Новосибирской области" на 2015 - 2020 годы" (ред. от 04.09.2018) ;                                                                                                      4) Постановление Правительства Новосибирской области от 15.07.2013 № 309-п "О государственной программе Новосибирской области "Управление государственными финансами в Новосибирской области на 2014 - 2020 годы"(ред. от 07.08.2018).</t>
  </si>
  <si>
    <t>1)в целом           2) в целом            3) в целом          4)в целом</t>
  </si>
  <si>
    <t>1)08.10.2003, не установлен  2) 23.07.2007, не установлен    3) 14.02.2015, не установлен; 4)15.07.2013, не установлен</t>
  </si>
  <si>
    <t>1)Федеральный закон от 06.10.2003 № 131-ФЗ "Об общих принципах организации местного самоуправления в Российской Федерации";     2)Федеральный закон от 17.07.2007 № 132-ФЗ "О внесении изменений в Федеральный закон "О федеральном бюджете на 2007 год" (в ред. от 23.11.2007)                                                                                                    3)Закон Новосибирской области от 02.07.2008 № 245-ОЗ"О развитии малого и среднего предпринимательства в Новосибирской области"(ред. от 10.11.2017)(принят постановлением Новосибирского областного Совета депутатов от 26.06.2008 № 245-ОСД)  4) Постановление Правительства Новосибирской области от 09.04.2013 №131-п "О субсидиях местным бюджетам и Порядке финансирования мероприятий, предусмотренных ведомственной целевой программой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2013 - 2015 годы"(ред. от 28.04.2014) ;                   5) 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2015 - 2022 годах" (ред. от 21.08.2018)</t>
  </si>
  <si>
    <t>1)в целом;   2) в целом.                3)ст. 14 п. 28    4) в целом       5) в целом</t>
  </si>
  <si>
    <t>1)08.10.2003, не установлен;                            2) 23.07.2007, не установлен  3)18.07.2008, не установлен  4)10.04.2013, не установлен; 5)28.02.2015, не установлен</t>
  </si>
  <si>
    <t>1)Федеральный закон от 06.10.2003 № 131-ФЗ "Об общих принципах организации местного самоуправления в Российской Федерации"            2)Постановление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2015 - 2022 годах" (ред. от 21.08.2018)</t>
  </si>
  <si>
    <t xml:space="preserve">1)08.10.2003, не установлен  2)28.02.2015, не установлен </t>
  </si>
  <si>
    <t xml:space="preserve">1)в целом           2) в целом            </t>
  </si>
  <si>
    <t>1) Федеральный закон от 06.10.2003 № 131-ФЗ "Об общих принципах организации местного самоуправления в Российской Федерации"; 
2) Федеральный закон от 08.11.2007 № 257-ФЗ "Об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Федерации"                                                                                                       3) Закон Новосибирской области от 07.10.2011 № 116-ОЗ "О дорожном фонде Новосибирской области"ред. от 27.09.2016)(принят постановлением Законодательного Собрания Новосибирской области от 29.09.2011 № 116-ЗС)                                                                                  4) Закон Новосибирской области от 02.05.2009 №329-ОЗ "О дорожной деятельности в отношении автомобильных дорог регионального или межмуниципального значения"(ред. от 07.05.2018)(принят постановлением Новосибирского областного Совета депутатов от 23.04.2009 № 329-ОСД)                                                                                   5) Постановление Правительства Новосибирской области от 21.12.2011 № 571-п "Об утверждении долгосрочной целевой программы "Развитие автомобильных дорог регионального, межмуниципального и местного значения в Новосибирской области в 2012 - 2016 годах"(ред. от 29.12.2014)                                                                                                              6) Постановление Правительства Новосибирской области от 11.02.2011 № 45-п "Об утверждении долгосрочной целевой программы "Повышение безопасности дорожного движения и пассажирских перевозок на автомобильных дорогах Новосибирской области в 2011 - 2016 годах" (ред. от 25.12.2014)                                                                                     7) Постановление Правительства Новосибирской области от 23.01.2015 № 22-п "Об утверждении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годах"(ред. от 06.02.2018)</t>
  </si>
  <si>
    <t>1) в целом;
2) в целом.         3) в целом;
4) в целом               5) в целом;
6) в целом.         7) в целом</t>
  </si>
  <si>
    <t>1) 08.10.2003, не установлен; 
2) 14.11.2007, не установлен  3) 07.10.2011, не установлен; 
4) 08.05.2009, не установлен    5)21.12.2011, не установлен; 
6) 12.03.2011, не установлен;   7) 23.01.2015, не установлен</t>
  </si>
  <si>
    <t>1) Федеральный закон от 06.10.2003 № 131-ФЗ "Об общих принципах организации местного самоуправления в Российской Федерации"; 
2) Федеральный закон от 21.12.1994 № 68-ФЗ"О защите населения и территорий от чрезвычайных ситуаций природного и техногенного характера"(ред. от 15.02.2016)                                                                        3) Постановление Правительства Новосибирской области от 05.08.2014 № 324-п "О Порядке финансового обеспечения мероприятий, направленных на предупреждение и ликвидацию чрезвычайных ситуаций и последствий стихийных бедствий, и взаимодействия органов исполнительной власти при их возникновении"</t>
  </si>
  <si>
    <t>1)08.10.2003, не установлен; 
2) 24.12.1994, не установлен   3) 05.08.2014, не установлен</t>
  </si>
  <si>
    <t>1) в целом; 
2) в целом         3) в целом</t>
  </si>
  <si>
    <t xml:space="preserve"> 1) Федеральный закон от 06.10.2003 № 131-ФЗ "Об общих принципах организации местного самоуправления в Российской Федерации";             2) Постановление Правительства Новосибирской области от 24.07.2017 № 284-п "О субсидиях местным бюджетам на благоустройство территорий кладбищ в Новосибирской области"                                            3) Постановление Правительства Новосибирской области от 09.04.2013 № 131-п "О субсидиях местным бюджетам и Порядке финансирования мероприятий, предусмотренных ведомственной целевой программой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2013 - 2015 годы"(ред. от 28.04.2014)                   4) 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2015 - 2022 годах" (ред. от 21.08.2018)
</t>
  </si>
  <si>
    <t>1) в целом      2) в целом;
3) ст 14п.19;            4) в целом</t>
  </si>
  <si>
    <t>1) 08.10.2003, не установлен  2)24.07.2017, не установлен; 
3) 10.04.2013, не установлен;   4) 28.02.2015, не установлен</t>
  </si>
  <si>
    <t>1) Федеральный закон от 02.03.2007 № 25-ФЗ "О муниципальной службе в Российской Федерации"; 
2) Федеральный закон от 06.10.2003 № 131-ФЗ "Об общих принципах организации местного самоуправления в Российской Федерации"                3) Постановление Правительства Новосибирской области от 31.01.2017 № 20-п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муниципальных образований Новосибирской области";                                                   4) Постановление Правительства Новосибирской области от 21.07.2014 № 285-п"Об утверждении Программы "Развитие государственной гражданской службы Новосибирской области и муниципальной службы в Новосибирской области на 2014 - 2016 годы"(ред. от 15.03.2016)</t>
  </si>
  <si>
    <t xml:space="preserve">1) в целом; 
2)в целом          3) в целом;
4) в целом           </t>
  </si>
  <si>
    <t xml:space="preserve">1) 01.06.2007, не установлен; 
2) 08.10.2003, не установлен   3)31.01.2017, не установлен; 
4) 21.07.2014, не установлен   </t>
  </si>
  <si>
    <t>1) Федеральный закон от 02.03.2007 № 25-ФЗ "О муниципальной службе в Российской Федерации"; 
2) Федеральный закон от 06.10.2003 № 131-ФЗ "Об общих принципах организации местного самоуправления в Российской Федерации"           3) Постановление Правительства Новосибирской области от 31.01.2017 № 20-п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муниципальных образований Новосибирской области";                                                   4) Постановление Правительства Новосибирской области от 21.07.2014 № 285-п"Об утверждении Программы "Развитие государственной гражданской службы Новосибирской области и муниципальной службы в Новосибирской области на 2014 - 2016 годы"(ред. от 15.03.2016)</t>
  </si>
  <si>
    <t>1) 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от 01.05.2019); 
2) Федеральный закон от 24.06.1999 № 120-ФЗ "Об основах системы профилактики безнадзорности и правонарушений несовершеннолетних"(ред. от 27.06.2018)                   3) Федеральный закон от 06.10.2003 № 131-ФЗ "Об общих принципах организации местного самоуправления в Российской Федерации";   4)  Закон Новосибирской области от 14.02.2003 № 99-ОЗ"Об административных правонарушениях в Новосибирской области"((ред. от 05.12.2016)(принят постановлением Новосибирского областного Совета депутатов от 30.01.2003 № 99-ОСД)                                                             5) Постановление Правительства Новосибирской области от 28.12.2010 № 291-п "Об утверждении Порядка расходования органами местного самоуправления субвенций из областного бюджета Новосибирской области для осуществления государственных полномочий Новосибирской области по решению вопросов в сфере административных правонарушений";                                     6) "Об установлении Порядка предоставления субвенций из областного бюджета Новосибирской области местным бюджетам муниципальных образований Новосибирской области на осуществление отдельных государственных полномочий Новосибирской области по решению вопросов в сфере административных правонарушений и Порядка расходования субвенций из областного бюджета Новосибирской области местным бюджетам муниципальных образований Новосибирской области на осуществление отдельных государственных полномочий Новосибирской области по решению вопросов в сфере административных правонарушений"(ред. от 11.07.2017)</t>
  </si>
  <si>
    <t xml:space="preserve">1) в целом; 
2)ст. 26.3 п. 2 пп. 24.1;      3) в целом 4)разд. 1 гл. 1 ст. 1.3                 5) в целом;
6) в целом           </t>
  </si>
  <si>
    <t xml:space="preserve">1)19.10.1999, не установлен; 
 2) 30.06.1999, не установлен                             3) 08.10.20013, не установлено 4) с 31.03.2003, не установлено    5)29.12.2010, не установлен; 
6) 05.03.2013, не установлен                  </t>
  </si>
  <si>
    <t>1) Федеральный закон от 02.03.2007 № 25-ФЗ "О муниципальной службе в Российской Федерации"; 
2) Федеральный закон от 06.10.2003 № 131-ФЗ "Об общих принципах организации местного самоуправления в Российской Федерации" 3)Закон Новосибирской области от 30.10.2007 № 157-ОЗ "О муниципальной службе в Новосибирской области" (принят постановлением Новосибирского областного Совета депутатов от 26.10.2007 N 157-ОСД) (ред. от 05.03.2013)</t>
  </si>
  <si>
    <t xml:space="preserve">1) в целом; 
2)в целом          3) в целом;
</t>
  </si>
  <si>
    <t xml:space="preserve">1) 01.06.2007, не установлен; 
2) 08.10.2003, не установлен   3)с 23.03.2013, не установлено   </t>
  </si>
  <si>
    <t>Глава администрации</t>
  </si>
  <si>
    <t xml:space="preserve"> 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</si>
  <si>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</si>
  <si>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1.1. по перечню, предусмотренному частью 3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</si>
  <si>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 г. № 131-ФЗ «Об общих принципах организации местного самоуправления в Российской Федерации», всего</t>
  </si>
  <si>
    <t>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</si>
  <si>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поселения, по перечню, предусмотренному частью 1 статьи  17 Федерального закона от 6 октября 2003  г. № 131-ФЗ «Об общих принципах организации местного самоуправления в Российской Федерации», всего</t>
  </si>
  <si>
    <t>3.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 на решение вопросов, не отнесенных к вопросам местного значения сельского поселения, всего</t>
  </si>
  <si>
    <t>3.1. по перечню, предусмотренному Федеральным законом от 6 октября 2003 г. № 131-ФЗ «Об общих принципах организации местного самоуправления в Российской Федерации», всего</t>
  </si>
  <si>
    <t>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</si>
  <si>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</si>
  <si>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3.4.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</si>
  <si>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</si>
  <si>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4.1. за счет субвенций, предоставленных из федерального бюджета, всего</t>
  </si>
  <si>
    <t>4.2. за счет субвенций, предоставленных из бюджета субъекта Российской Федерации, всего</t>
  </si>
  <si>
    <t>4.3. за счет собственных доходов и источников финансирования дефицита бюджета сельского поселения, всего</t>
  </si>
  <si>
    <t>5. отдельные государственные полномочия, не переданные, но осуществляемые органами местного самоуправления за счет субвенций из бюджета субъекта Российской Федерации</t>
  </si>
  <si>
    <t>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</si>
  <si>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6.2. по предоставлению иных межбюджетных трансфертов, всего</t>
  </si>
  <si>
    <t>6.2.1. в бюджет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</si>
  <si>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6.2.2. в иных случаях, не связанных с заключением соглашений, предусмотренных в подпункте 5.6.2.1, всего из них:</t>
  </si>
  <si>
    <t>7. Условно утвержденные расходы на первый и второй годы планового периода в соответствии с решением о местном бюджете</t>
  </si>
  <si>
    <t>2.1.13.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</si>
  <si>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Федеральный закон от 06.10.2003 N 131-ФЗ (ред. от 20 июля 2020) "Об общих принципах организации местного самоуправления в Российской Федерации" (редакция, действующая с 28 августа 2020 года)
2)Федеральный закон от 02.03.2007 № 25-ФЗ "О муниципальной службе в Российской Федерации" (ред. 31 июля 2020 г )(ред. 31 июля 2020 г )</t>
  </si>
  <si>
    <t xml:space="preserve">1) ст. 14.1 ; гл. 3 ст. 15 п. 11 ; в целом; гл. 3 ст. 15 п. 12 ; гл. 3 ст. 14 ч. 1 п. 2 ; гл. 3 ст. 14 п. 9 ; ст. 0 п. 0 ; гл. 3 ст. 14.1 ; гл. 0 ст. 0 п. 0 ; ст. 14 ; 
2) ст. 23,24 п. 5,1,2 </t>
  </si>
  <si>
    <t>1) 08.10.2003, не установлен; 
2) 01.06.2007, не установлен</t>
  </si>
  <si>
    <t xml:space="preserve">
0107</t>
  </si>
  <si>
    <r>
      <t xml:space="preserve">Правовое основание финансового обеспечения полномочий (нормативные правовые акты, договоры, соглашения Российской Федерации, Новосибирской области и администрации Кулябинского сельсовета Кыштовского района Новосибирской области)                               </t>
    </r>
    <r>
      <rPr>
        <sz val="8"/>
        <color theme="1"/>
        <rFont val="Times New Roman"/>
        <family val="1"/>
        <charset val="204"/>
      </rPr>
      <t xml:space="preserve"> (наименование муниципального образования)</t>
    </r>
  </si>
  <si>
    <t>обязательств Колбасинского сельсовета Кыштовского района</t>
  </si>
  <si>
    <t>расходных обязательств Колбасинского сельсовета Кыштовскогорайона Новосибирской области</t>
  </si>
  <si>
    <t>Отчетный финансовый 2023 год</t>
  </si>
  <si>
    <t>Текущий финансовый 2024 год</t>
  </si>
  <si>
    <t>Очередной финансовый 2025 год</t>
  </si>
  <si>
    <t>Финансовый 2025 год +1</t>
  </si>
  <si>
    <t>Финансовый 2025 год +2</t>
  </si>
  <si>
    <t>Объем средств на исполнение расходного обязательства муниципального образования (рублей)</t>
  </si>
  <si>
    <t>Котова Т. 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</si>
</sst>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;0.0"/>
    <numFmt numFmtId="165" formatCode="#,##0.0"/>
    <numFmt numFmtId="166" formatCode="#,##0;[Red]\-#,##0;0"/>
    <numFmt numFmtId="167" formatCode="#,##0.00;[Red]\-#,##0.00;0.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sz val="10"/>
      <name val="Arial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7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0" fillId="0" borderId="0" xfId="0" applyAlignment="1">
      <alignment vertical="center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4" fillId="0" borderId="6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1" fillId="0" borderId="13" xfId="1" applyNumberFormat="1" applyFont="1" applyFill="1" applyBorder="1" applyAlignment="1" applyProtection="1">
      <alignment horizontal="left" vertical="top" wrapText="1"/>
      <protection hidden="1"/>
    </xf>
    <xf numFmtId="0" fontId="11" fillId="0" borderId="10" xfId="1" applyNumberFormat="1" applyFont="1" applyFill="1" applyBorder="1" applyAlignment="1" applyProtection="1">
      <alignment horizontal="center" vertical="top" wrapText="1"/>
      <protection hidden="1"/>
    </xf>
    <xf numFmtId="0" fontId="11" fillId="0" borderId="2" xfId="1" applyNumberFormat="1" applyFont="1" applyFill="1" applyBorder="1" applyAlignment="1" applyProtection="1">
      <alignment horizontal="left" vertical="top" wrapText="1"/>
      <protection hidden="1"/>
    </xf>
    <xf numFmtId="0" fontId="11" fillId="0" borderId="8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4" xfId="1" applyNumberFormat="1" applyFont="1" applyFill="1" applyBorder="1" applyAlignment="1" applyProtection="1">
      <alignment horizontal="left" vertical="top" wrapText="1"/>
      <protection hidden="1"/>
    </xf>
    <xf numFmtId="0" fontId="11" fillId="0" borderId="5" xfId="1" applyNumberFormat="1" applyFont="1" applyFill="1" applyBorder="1" applyAlignment="1" applyProtection="1">
      <alignment horizontal="left" vertical="top" wrapText="1"/>
      <protection hidden="1"/>
    </xf>
    <xf numFmtId="0" fontId="11" fillId="0" borderId="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5" xfId="1" applyNumberFormat="1" applyFont="1" applyFill="1" applyBorder="1" applyAlignment="1" applyProtection="1">
      <alignment horizontal="left" vertical="top" wrapText="1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0" fontId="11" fillId="0" borderId="9" xfId="1" applyNumberFormat="1" applyFont="1" applyFill="1" applyBorder="1" applyAlignment="1" applyProtection="1">
      <alignment horizontal="center" vertical="top"/>
      <protection hidden="1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0" fontId="11" fillId="0" borderId="13" xfId="1" applyNumberFormat="1" applyFont="1" applyFill="1" applyBorder="1" applyAlignment="1" applyProtection="1">
      <alignment horizontal="center" vertical="top" wrapText="1"/>
      <protection hidden="1"/>
    </xf>
    <xf numFmtId="0" fontId="11" fillId="0" borderId="2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4" xfId="1" applyNumberFormat="1" applyFont="1" applyFill="1" applyBorder="1" applyAlignment="1" applyProtection="1">
      <alignment horizontal="center" vertical="top" wrapText="1"/>
      <protection hidden="1"/>
    </xf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  <xf numFmtId="0" fontId="12" fillId="0" borderId="9" xfId="1" applyNumberFormat="1" applyFont="1" applyFill="1" applyBorder="1" applyAlignment="1" applyProtection="1">
      <alignment horizontal="left" vertical="top" wrapText="1"/>
      <protection hidden="1"/>
    </xf>
    <xf numFmtId="0" fontId="11" fillId="0" borderId="10" xfId="1" applyNumberFormat="1" applyFont="1" applyFill="1" applyBorder="1" applyAlignment="1" applyProtection="1">
      <alignment horizontal="left" vertical="top" wrapText="1"/>
      <protection hidden="1"/>
    </xf>
    <xf numFmtId="0" fontId="11" fillId="0" borderId="1" xfId="1" applyNumberFormat="1" applyFont="1" applyFill="1" applyBorder="1" applyAlignment="1" applyProtection="1">
      <alignment horizontal="center" vertical="top"/>
      <protection hidden="1"/>
    </xf>
    <xf numFmtId="0" fontId="12" fillId="0" borderId="9" xfId="1" applyNumberFormat="1" applyFont="1" applyFill="1" applyBorder="1" applyAlignment="1" applyProtection="1">
      <alignment horizontal="center" vertical="top" wrapText="1"/>
      <protection hidden="1"/>
    </xf>
    <xf numFmtId="49" fontId="12" fillId="0" borderId="9" xfId="1" applyNumberFormat="1" applyFont="1" applyFill="1" applyBorder="1" applyAlignment="1" applyProtection="1">
      <alignment horizontal="center" vertical="top" wrapText="1"/>
      <protection hidden="1"/>
    </xf>
    <xf numFmtId="164" fontId="11" fillId="2" borderId="1" xfId="1" applyNumberFormat="1" applyFont="1" applyFill="1" applyBorder="1" applyAlignment="1" applyProtection="1">
      <alignment horizontal="right" vertical="top" wrapText="1"/>
      <protection hidden="1"/>
    </xf>
    <xf numFmtId="165" fontId="11" fillId="2" borderId="1" xfId="1" applyNumberFormat="1" applyFont="1" applyFill="1" applyBorder="1" applyAlignment="1" applyProtection="1">
      <alignment horizontal="right" vertical="top"/>
      <protection hidden="1"/>
    </xf>
    <xf numFmtId="166" fontId="11" fillId="2" borderId="1" xfId="1" applyNumberFormat="1" applyFont="1" applyFill="1" applyBorder="1" applyAlignment="1" applyProtection="1">
      <alignment horizontal="right" vertical="top" wrapText="1"/>
      <protection hidden="1"/>
    </xf>
    <xf numFmtId="0" fontId="14" fillId="0" borderId="1" xfId="0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 applyProtection="1">
      <alignment vertical="top" wrapText="1"/>
      <protection hidden="1"/>
    </xf>
    <xf numFmtId="0" fontId="14" fillId="0" borderId="1" xfId="1" applyNumberFormat="1" applyFont="1" applyFill="1" applyBorder="1" applyAlignment="1" applyProtection="1">
      <alignment vertical="top" wrapText="1"/>
      <protection hidden="1"/>
    </xf>
    <xf numFmtId="167" fontId="11" fillId="2" borderId="1" xfId="1" applyNumberFormat="1" applyFont="1" applyFill="1" applyBorder="1" applyAlignment="1" applyProtection="1">
      <alignment horizontal="right" vertical="top" wrapText="1"/>
      <protection hidden="1"/>
    </xf>
    <xf numFmtId="0" fontId="15" fillId="0" borderId="1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1" fillId="0" borderId="15" xfId="1" applyNumberFormat="1" applyFont="1" applyFill="1" applyBorder="1" applyAlignment="1" applyProtection="1">
      <alignment horizontal="left" vertical="top" wrapText="1"/>
      <protection hidden="1"/>
    </xf>
    <xf numFmtId="0" fontId="12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2" fillId="0" borderId="15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0" applyFont="1" applyFill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abSelected="1" topLeftCell="A53" zoomScale="90" zoomScaleNormal="90" workbookViewId="0">
      <selection activeCell="K53" sqref="K53"/>
    </sheetView>
  </sheetViews>
  <sheetFormatPr defaultRowHeight="15" x14ac:dyDescent="0.25"/>
  <cols>
    <col min="1" max="1" width="49.28515625" customWidth="1"/>
    <col min="2" max="2" width="5.85546875" hidden="1" customWidth="1"/>
    <col min="3" max="3" width="27.42578125" customWidth="1"/>
    <col min="4" max="5" width="12.7109375" customWidth="1"/>
    <col min="6" max="6" width="13.28515625" customWidth="1"/>
    <col min="7" max="8" width="11.42578125" customWidth="1"/>
    <col min="9" max="9" width="11.140625" customWidth="1"/>
    <col min="10" max="10" width="10.85546875" customWidth="1"/>
    <col min="11" max="11" width="13.28515625" customWidth="1"/>
    <col min="12" max="12" width="12.140625" customWidth="1"/>
  </cols>
  <sheetData>
    <row r="1" spans="1:12" x14ac:dyDescent="0.25">
      <c r="I1" s="71" t="s">
        <v>17</v>
      </c>
      <c r="J1" s="71"/>
      <c r="K1" s="71"/>
      <c r="L1" s="71"/>
    </row>
    <row r="3" spans="1:12" x14ac:dyDescent="0.25">
      <c r="A3" s="3"/>
      <c r="B3" s="3"/>
      <c r="C3" s="3"/>
      <c r="D3" s="3"/>
      <c r="E3" s="3"/>
      <c r="F3" s="3"/>
      <c r="G3" s="3"/>
      <c r="H3" s="3"/>
      <c r="I3" s="73" t="s">
        <v>10</v>
      </c>
      <c r="J3" s="73"/>
      <c r="K3" s="73"/>
      <c r="L3" s="73"/>
    </row>
    <row r="4" spans="1:12" x14ac:dyDescent="0.25">
      <c r="A4" s="3"/>
      <c r="B4" s="3"/>
      <c r="C4" s="3"/>
      <c r="D4" s="3"/>
      <c r="E4" s="3"/>
      <c r="F4" s="3"/>
      <c r="G4" s="3"/>
      <c r="H4" s="3"/>
      <c r="I4" s="73" t="s">
        <v>16</v>
      </c>
      <c r="J4" s="73"/>
      <c r="K4" s="73"/>
      <c r="L4" s="73"/>
    </row>
    <row r="5" spans="1:12" x14ac:dyDescent="0.25">
      <c r="A5" s="3"/>
      <c r="B5" s="3"/>
      <c r="C5" s="3"/>
      <c r="D5" s="3"/>
      <c r="E5" s="3"/>
      <c r="F5" s="3"/>
      <c r="G5" s="3"/>
      <c r="H5" s="75" t="s">
        <v>133</v>
      </c>
      <c r="I5" s="75"/>
      <c r="J5" s="75"/>
      <c r="K5" s="75"/>
      <c r="L5" s="75"/>
    </row>
    <row r="6" spans="1:12" x14ac:dyDescent="0.25">
      <c r="A6" s="3"/>
      <c r="B6" s="3"/>
      <c r="C6" s="3"/>
      <c r="D6" s="3"/>
      <c r="E6" s="3"/>
      <c r="F6" s="3"/>
      <c r="G6" s="3"/>
      <c r="H6" s="3"/>
      <c r="I6" s="74" t="s">
        <v>18</v>
      </c>
      <c r="J6" s="74"/>
      <c r="K6" s="74"/>
      <c r="L6" s="74"/>
    </row>
    <row r="7" spans="1:12" x14ac:dyDescent="0.25">
      <c r="A7" s="3"/>
      <c r="B7" s="3"/>
      <c r="C7" s="3"/>
      <c r="D7" s="3"/>
      <c r="E7" s="3"/>
      <c r="F7" s="3"/>
      <c r="G7" s="3"/>
      <c r="H7" s="3"/>
      <c r="I7" s="73" t="s">
        <v>11</v>
      </c>
      <c r="J7" s="73"/>
      <c r="K7" s="73"/>
      <c r="L7" s="73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x14ac:dyDescent="0.25">
      <c r="A9" s="75" t="s">
        <v>12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</row>
    <row r="10" spans="1:12" x14ac:dyDescent="0.25">
      <c r="A10" s="75" t="s">
        <v>134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</row>
    <row r="11" spans="1:12" x14ac:dyDescent="0.25">
      <c r="A11" s="76" t="s">
        <v>18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</row>
    <row r="12" spans="1:12" ht="15" customHeight="1" x14ac:dyDescent="0.25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</row>
    <row r="14" spans="1:12" ht="60.75" customHeight="1" x14ac:dyDescent="0.25">
      <c r="A14" s="56" t="s">
        <v>14</v>
      </c>
      <c r="B14" s="22"/>
      <c r="C14" s="58" t="s">
        <v>132</v>
      </c>
      <c r="D14" s="59"/>
      <c r="E14" s="60"/>
      <c r="F14" s="64" t="s">
        <v>6</v>
      </c>
      <c r="G14" s="57" t="s">
        <v>140</v>
      </c>
      <c r="H14" s="57"/>
      <c r="I14" s="57"/>
      <c r="J14" s="57"/>
      <c r="K14" s="57"/>
      <c r="L14" s="57"/>
    </row>
    <row r="15" spans="1:12" ht="29.25" customHeight="1" x14ac:dyDescent="0.25">
      <c r="A15" s="56"/>
      <c r="B15" s="23"/>
      <c r="C15" s="61"/>
      <c r="D15" s="62"/>
      <c r="E15" s="63"/>
      <c r="F15" s="65"/>
      <c r="G15" s="56" t="s">
        <v>135</v>
      </c>
      <c r="H15" s="56"/>
      <c r="I15" s="56" t="s">
        <v>136</v>
      </c>
      <c r="J15" s="56" t="s">
        <v>137</v>
      </c>
      <c r="K15" s="56" t="s">
        <v>0</v>
      </c>
      <c r="L15" s="56"/>
    </row>
    <row r="16" spans="1:12" ht="105" customHeight="1" x14ac:dyDescent="0.25">
      <c r="A16" s="56"/>
      <c r="B16" s="21"/>
      <c r="C16" s="1" t="s">
        <v>1</v>
      </c>
      <c r="D16" s="1" t="s">
        <v>2</v>
      </c>
      <c r="E16" s="1" t="s">
        <v>3</v>
      </c>
      <c r="F16" s="66"/>
      <c r="G16" s="1" t="s">
        <v>4</v>
      </c>
      <c r="H16" s="1" t="s">
        <v>5</v>
      </c>
      <c r="I16" s="56"/>
      <c r="J16" s="56"/>
      <c r="K16" s="54" t="s">
        <v>138</v>
      </c>
      <c r="L16" s="54" t="s">
        <v>139</v>
      </c>
    </row>
    <row r="17" spans="1:12" x14ac:dyDescent="0.25">
      <c r="A17" s="2">
        <v>1</v>
      </c>
      <c r="B17" s="2"/>
      <c r="C17" s="2">
        <v>2</v>
      </c>
      <c r="D17" s="2">
        <v>3</v>
      </c>
      <c r="E17" s="2">
        <v>4</v>
      </c>
      <c r="F17" s="2">
        <v>5</v>
      </c>
      <c r="G17" s="2">
        <v>6</v>
      </c>
      <c r="H17" s="2">
        <v>7</v>
      </c>
      <c r="I17" s="2">
        <v>8</v>
      </c>
      <c r="J17" s="2">
        <v>9</v>
      </c>
      <c r="K17" s="2">
        <v>10</v>
      </c>
      <c r="L17" s="2">
        <v>11</v>
      </c>
    </row>
    <row r="18" spans="1:12" ht="62.25" customHeight="1" x14ac:dyDescent="0.25">
      <c r="A18" s="24" t="s">
        <v>106</v>
      </c>
      <c r="B18" s="25" t="s">
        <v>20</v>
      </c>
      <c r="C18" s="36" t="s">
        <v>19</v>
      </c>
      <c r="D18" s="36" t="s">
        <v>19</v>
      </c>
      <c r="E18" s="36" t="s">
        <v>19</v>
      </c>
      <c r="F18" s="25" t="s">
        <v>19</v>
      </c>
      <c r="G18" s="45">
        <v>5004631.9800000004</v>
      </c>
      <c r="H18" s="45">
        <v>4480191.72</v>
      </c>
      <c r="I18" s="45">
        <v>5791704.0700000003</v>
      </c>
      <c r="J18" s="45">
        <v>4411527</v>
      </c>
      <c r="K18" s="45">
        <v>1979003</v>
      </c>
      <c r="L18" s="45">
        <v>2307027</v>
      </c>
    </row>
    <row r="19" spans="1:12" ht="79.5" customHeight="1" x14ac:dyDescent="0.25">
      <c r="A19" s="26" t="s">
        <v>107</v>
      </c>
      <c r="B19" s="27" t="s">
        <v>21</v>
      </c>
      <c r="C19" s="37" t="s">
        <v>19</v>
      </c>
      <c r="D19" s="37" t="s">
        <v>19</v>
      </c>
      <c r="E19" s="37" t="s">
        <v>19</v>
      </c>
      <c r="F19" s="27" t="s">
        <v>19</v>
      </c>
      <c r="G19" s="45"/>
      <c r="H19" s="45"/>
      <c r="I19" s="45"/>
      <c r="J19" s="45"/>
      <c r="K19" s="45"/>
      <c r="L19" s="45"/>
    </row>
    <row r="20" spans="1:12" ht="65.25" customHeight="1" x14ac:dyDescent="0.25">
      <c r="A20" s="28" t="s">
        <v>108</v>
      </c>
      <c r="B20" s="27" t="s">
        <v>22</v>
      </c>
      <c r="C20" s="38" t="s">
        <v>19</v>
      </c>
      <c r="D20" s="38" t="s">
        <v>19</v>
      </c>
      <c r="E20" s="38" t="s">
        <v>19</v>
      </c>
      <c r="F20" s="30" t="s">
        <v>19</v>
      </c>
      <c r="G20" s="47">
        <v>723859</v>
      </c>
      <c r="H20" s="45">
        <v>415763.6</v>
      </c>
      <c r="I20" s="45">
        <v>1230634.3</v>
      </c>
      <c r="J20" s="45">
        <v>349353.8</v>
      </c>
      <c r="K20" s="45">
        <v>20560</v>
      </c>
      <c r="L20" s="45"/>
    </row>
    <row r="21" spans="1:12" ht="409.5" x14ac:dyDescent="0.25">
      <c r="A21" s="28" t="s">
        <v>23</v>
      </c>
      <c r="B21" s="27">
        <v>6505</v>
      </c>
      <c r="C21" s="35" t="s">
        <v>76</v>
      </c>
      <c r="D21" s="35" t="s">
        <v>74</v>
      </c>
      <c r="E21" s="35" t="s">
        <v>75</v>
      </c>
      <c r="F21" s="30" t="s">
        <v>62</v>
      </c>
      <c r="G21" s="45">
        <v>266613.43</v>
      </c>
      <c r="H21" s="45">
        <v>5000</v>
      </c>
      <c r="I21" s="45">
        <v>10000</v>
      </c>
      <c r="J21" s="45">
        <v>10000</v>
      </c>
      <c r="K21" s="45">
        <v>20560</v>
      </c>
      <c r="L21" s="45"/>
    </row>
    <row r="22" spans="1:12" ht="409.5" x14ac:dyDescent="0.25">
      <c r="A22" s="28" t="s">
        <v>24</v>
      </c>
      <c r="B22" s="27">
        <v>6508</v>
      </c>
      <c r="C22" s="35" t="s">
        <v>77</v>
      </c>
      <c r="D22" s="35" t="s">
        <v>78</v>
      </c>
      <c r="E22" s="35" t="s">
        <v>79</v>
      </c>
      <c r="F22" s="30" t="s">
        <v>63</v>
      </c>
      <c r="G22" s="45">
        <v>42175</v>
      </c>
      <c r="H22" s="45">
        <v>30000</v>
      </c>
      <c r="I22" s="45">
        <v>42175</v>
      </c>
      <c r="J22" s="45">
        <v>42175</v>
      </c>
      <c r="K22" s="45"/>
      <c r="L22" s="45"/>
    </row>
    <row r="23" spans="1:12" ht="249.75" customHeight="1" x14ac:dyDescent="0.25">
      <c r="A23" s="28" t="s">
        <v>25</v>
      </c>
      <c r="B23" s="27">
        <v>6513</v>
      </c>
      <c r="C23" s="35" t="s">
        <v>80</v>
      </c>
      <c r="D23" s="35" t="s">
        <v>81</v>
      </c>
      <c r="E23" s="35" t="s">
        <v>82</v>
      </c>
      <c r="F23" s="30" t="s">
        <v>64</v>
      </c>
      <c r="G23" s="45">
        <v>415070.55</v>
      </c>
      <c r="H23" s="45">
        <v>380763.58</v>
      </c>
      <c r="I23" s="45">
        <v>1178459.3400000001</v>
      </c>
      <c r="J23" s="45">
        <v>297178.78000000003</v>
      </c>
      <c r="K23" s="45"/>
      <c r="L23" s="45"/>
    </row>
    <row r="24" spans="1:12" ht="89.25" x14ac:dyDescent="0.25">
      <c r="A24" s="28" t="s">
        <v>26</v>
      </c>
      <c r="B24" s="27">
        <v>6514</v>
      </c>
      <c r="C24" s="35" t="s">
        <v>83</v>
      </c>
      <c r="D24" s="35" t="s">
        <v>85</v>
      </c>
      <c r="E24" s="35" t="s">
        <v>84</v>
      </c>
      <c r="F24" s="30" t="s">
        <v>65</v>
      </c>
      <c r="G24" s="45"/>
      <c r="H24" s="45"/>
      <c r="I24" s="45"/>
      <c r="J24" s="45"/>
      <c r="K24" s="45"/>
      <c r="L24" s="45"/>
    </row>
    <row r="25" spans="1:12" ht="89.25" x14ac:dyDescent="0.25">
      <c r="A25" s="28" t="s">
        <v>109</v>
      </c>
      <c r="B25" s="25" t="s">
        <v>27</v>
      </c>
      <c r="C25" s="38" t="s">
        <v>19</v>
      </c>
      <c r="D25" s="38" t="s">
        <v>19</v>
      </c>
      <c r="E25" s="38" t="s">
        <v>19</v>
      </c>
      <c r="F25" s="30" t="s">
        <v>19</v>
      </c>
      <c r="G25" s="45">
        <v>1234925.2</v>
      </c>
      <c r="H25" s="45">
        <v>1140648.1000000001</v>
      </c>
      <c r="I25" s="45">
        <v>1276175.8500000001</v>
      </c>
      <c r="J25" s="45">
        <v>692402.9</v>
      </c>
      <c r="K25" s="45">
        <v>620000</v>
      </c>
      <c r="L25" s="45">
        <v>856000</v>
      </c>
    </row>
    <row r="26" spans="1:12" ht="77.25" customHeight="1" x14ac:dyDescent="0.25">
      <c r="A26" s="68" t="s">
        <v>28</v>
      </c>
      <c r="B26" s="69">
        <v>6603</v>
      </c>
      <c r="C26" s="70" t="s">
        <v>86</v>
      </c>
      <c r="D26" s="70" t="s">
        <v>87</v>
      </c>
      <c r="E26" s="70" t="s">
        <v>88</v>
      </c>
      <c r="F26" s="30" t="s">
        <v>66</v>
      </c>
      <c r="G26" s="45">
        <v>562586.18000000005</v>
      </c>
      <c r="H26" s="45">
        <v>483014.09</v>
      </c>
      <c r="I26" s="45">
        <v>1143948.8500000001</v>
      </c>
      <c r="J26" s="45">
        <v>596000</v>
      </c>
      <c r="K26" s="45">
        <v>620000</v>
      </c>
      <c r="L26" s="45">
        <v>856000</v>
      </c>
    </row>
    <row r="27" spans="1:12" ht="327.75" customHeight="1" x14ac:dyDescent="0.25">
      <c r="A27" s="68"/>
      <c r="B27" s="69"/>
      <c r="C27" s="70"/>
      <c r="D27" s="68"/>
      <c r="E27" s="68"/>
      <c r="F27" s="30" t="s">
        <v>66</v>
      </c>
      <c r="G27" s="45">
        <v>562586.18000000005</v>
      </c>
      <c r="H27" s="45">
        <v>483014.09</v>
      </c>
      <c r="I27" s="45">
        <v>1143948.8500000001</v>
      </c>
      <c r="J27" s="45">
        <v>596000</v>
      </c>
      <c r="K27" s="45">
        <v>620000</v>
      </c>
      <c r="L27" s="45">
        <v>856000</v>
      </c>
    </row>
    <row r="28" spans="1:12" ht="409.5" x14ac:dyDescent="0.25">
      <c r="A28" s="28" t="s">
        <v>29</v>
      </c>
      <c r="B28" s="27">
        <v>6612</v>
      </c>
      <c r="C28" s="39" t="s">
        <v>89</v>
      </c>
      <c r="D28" s="39" t="s">
        <v>91</v>
      </c>
      <c r="E28" s="39" t="s">
        <v>90</v>
      </c>
      <c r="F28" s="30" t="s">
        <v>67</v>
      </c>
      <c r="G28" s="45">
        <v>58655</v>
      </c>
      <c r="H28" s="45">
        <v>43950</v>
      </c>
      <c r="I28" s="45">
        <v>116227</v>
      </c>
      <c r="J28" s="45">
        <v>70902.87</v>
      </c>
      <c r="K28" s="45">
        <f t="shared" ref="J28:L28" si="0">M28</f>
        <v>0</v>
      </c>
      <c r="L28" s="45">
        <f t="shared" si="0"/>
        <v>0</v>
      </c>
    </row>
    <row r="29" spans="1:12" ht="216" customHeight="1" x14ac:dyDescent="0.25">
      <c r="A29" s="28" t="s">
        <v>30</v>
      </c>
      <c r="B29" s="27">
        <v>6619</v>
      </c>
      <c r="C29" s="39" t="s">
        <v>92</v>
      </c>
      <c r="D29" s="35" t="s">
        <v>93</v>
      </c>
      <c r="E29" s="35" t="s">
        <v>94</v>
      </c>
      <c r="F29" s="30" t="s">
        <v>65</v>
      </c>
      <c r="G29" s="45">
        <v>613684</v>
      </c>
      <c r="H29" s="45">
        <v>613684</v>
      </c>
      <c r="I29" s="45">
        <v>16000</v>
      </c>
      <c r="J29" s="45">
        <v>25500</v>
      </c>
      <c r="K29" s="45">
        <v>0</v>
      </c>
      <c r="L29" s="45">
        <v>0</v>
      </c>
    </row>
    <row r="30" spans="1:12" ht="63.75" x14ac:dyDescent="0.25">
      <c r="A30" s="28" t="s">
        <v>110</v>
      </c>
      <c r="B30" s="25" t="s">
        <v>31</v>
      </c>
      <c r="C30" s="38" t="s">
        <v>19</v>
      </c>
      <c r="D30" s="38" t="s">
        <v>19</v>
      </c>
      <c r="E30" s="38" t="s">
        <v>19</v>
      </c>
      <c r="F30" s="30" t="s">
        <v>19</v>
      </c>
      <c r="G30" s="45"/>
      <c r="H30" s="45"/>
      <c r="I30" s="45"/>
      <c r="J30" s="45"/>
      <c r="K30" s="45"/>
      <c r="L30" s="45"/>
    </row>
    <row r="31" spans="1:12" ht="127.5" x14ac:dyDescent="0.25">
      <c r="A31" s="28" t="s">
        <v>111</v>
      </c>
      <c r="B31" s="25" t="s">
        <v>32</v>
      </c>
      <c r="C31" s="38" t="s">
        <v>19</v>
      </c>
      <c r="D31" s="38" t="s">
        <v>19</v>
      </c>
      <c r="E31" s="38" t="s">
        <v>19</v>
      </c>
      <c r="F31" s="30" t="s">
        <v>19</v>
      </c>
      <c r="G31" s="45">
        <v>2676556</v>
      </c>
      <c r="H31" s="45">
        <v>2554488.2000000002</v>
      </c>
      <c r="I31" s="45">
        <v>2768955.1</v>
      </c>
      <c r="J31" s="45">
        <v>2717483.6</v>
      </c>
      <c r="K31" s="45">
        <v>1085203</v>
      </c>
      <c r="L31" s="45">
        <v>1129747</v>
      </c>
    </row>
    <row r="32" spans="1:12" ht="211.5" customHeight="1" x14ac:dyDescent="0.25">
      <c r="A32" s="29" t="s">
        <v>33</v>
      </c>
      <c r="B32" s="27">
        <v>6801</v>
      </c>
      <c r="C32" s="40" t="s">
        <v>95</v>
      </c>
      <c r="D32" s="40" t="s">
        <v>96</v>
      </c>
      <c r="E32" s="40" t="s">
        <v>97</v>
      </c>
      <c r="F32" s="43" t="s">
        <v>68</v>
      </c>
      <c r="G32" s="45">
        <v>785154.03</v>
      </c>
      <c r="H32" s="45">
        <v>669881.09</v>
      </c>
      <c r="I32" s="45">
        <v>739033.09</v>
      </c>
      <c r="J32" s="45">
        <v>611240.63</v>
      </c>
      <c r="K32" s="45">
        <v>102213</v>
      </c>
      <c r="L32" s="45"/>
    </row>
    <row r="33" spans="1:12" ht="207" customHeight="1" x14ac:dyDescent="0.25">
      <c r="A33" s="28" t="s">
        <v>34</v>
      </c>
      <c r="B33" s="27">
        <v>6802</v>
      </c>
      <c r="C33" s="40" t="s">
        <v>98</v>
      </c>
      <c r="D33" s="40" t="s">
        <v>96</v>
      </c>
      <c r="E33" s="40" t="s">
        <v>97</v>
      </c>
      <c r="F33" s="30" t="s">
        <v>69</v>
      </c>
      <c r="G33" s="45">
        <v>1891401.95</v>
      </c>
      <c r="H33" s="45">
        <v>1884607.12</v>
      </c>
      <c r="I33" s="45">
        <v>2029922</v>
      </c>
      <c r="J33" s="45">
        <v>2106243</v>
      </c>
      <c r="K33" s="45">
        <v>982990</v>
      </c>
      <c r="L33" s="45">
        <v>1129747</v>
      </c>
    </row>
    <row r="34" spans="1:12" ht="207" customHeight="1" x14ac:dyDescent="0.25">
      <c r="A34" s="48" t="s">
        <v>127</v>
      </c>
      <c r="B34" s="49">
        <v>6813</v>
      </c>
      <c r="C34" s="50" t="s">
        <v>128</v>
      </c>
      <c r="D34" s="51" t="s">
        <v>129</v>
      </c>
      <c r="E34" s="51" t="s">
        <v>130</v>
      </c>
      <c r="F34" s="30" t="s">
        <v>131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</row>
    <row r="35" spans="1:12" ht="89.25" x14ac:dyDescent="0.25">
      <c r="A35" s="26" t="s">
        <v>112</v>
      </c>
      <c r="B35" s="25" t="s">
        <v>35</v>
      </c>
      <c r="C35" s="37" t="s">
        <v>19</v>
      </c>
      <c r="D35" s="37" t="s">
        <v>19</v>
      </c>
      <c r="E35" s="37" t="s">
        <v>19</v>
      </c>
      <c r="F35" s="27" t="s">
        <v>19</v>
      </c>
      <c r="G35" s="45">
        <v>227019.84</v>
      </c>
      <c r="H35" s="45">
        <v>227019.84</v>
      </c>
      <c r="I35" s="45">
        <v>270162.65000000002</v>
      </c>
      <c r="J35" s="45">
        <v>366069.6</v>
      </c>
      <c r="K35" s="45"/>
      <c r="L35" s="45">
        <f t="shared" ref="K35:L35" si="1">L36+L37+L38+L40</f>
        <v>0</v>
      </c>
    </row>
    <row r="36" spans="1:12" ht="51" x14ac:dyDescent="0.25">
      <c r="A36" s="28" t="s">
        <v>113</v>
      </c>
      <c r="B36" s="27" t="s">
        <v>36</v>
      </c>
      <c r="C36" s="38" t="s">
        <v>19</v>
      </c>
      <c r="D36" s="38" t="s">
        <v>19</v>
      </c>
      <c r="E36" s="38" t="s">
        <v>19</v>
      </c>
      <c r="F36" s="30" t="s">
        <v>19</v>
      </c>
      <c r="G36" s="45"/>
      <c r="H36" s="45"/>
      <c r="I36" s="45"/>
      <c r="J36" s="45"/>
      <c r="K36" s="45"/>
      <c r="L36" s="45"/>
    </row>
    <row r="37" spans="1:12" ht="107.25" customHeight="1" x14ac:dyDescent="0.25">
      <c r="A37" s="28" t="s">
        <v>114</v>
      </c>
      <c r="B37" s="25" t="s">
        <v>37</v>
      </c>
      <c r="C37" s="38" t="s">
        <v>19</v>
      </c>
      <c r="D37" s="38" t="s">
        <v>19</v>
      </c>
      <c r="E37" s="38" t="s">
        <v>19</v>
      </c>
      <c r="F37" s="30" t="s">
        <v>19</v>
      </c>
      <c r="G37" s="45"/>
      <c r="H37" s="45"/>
      <c r="I37" s="45"/>
      <c r="J37" s="45"/>
      <c r="K37" s="45"/>
      <c r="L37" s="45"/>
    </row>
    <row r="38" spans="1:12" ht="63.75" x14ac:dyDescent="0.25">
      <c r="A38" s="28" t="s">
        <v>115</v>
      </c>
      <c r="B38" s="25" t="s">
        <v>38</v>
      </c>
      <c r="C38" s="38" t="s">
        <v>19</v>
      </c>
      <c r="D38" s="38" t="s">
        <v>19</v>
      </c>
      <c r="E38" s="38" t="s">
        <v>19</v>
      </c>
      <c r="F38" s="30" t="s">
        <v>19</v>
      </c>
      <c r="G38" s="45">
        <v>227019.84</v>
      </c>
      <c r="H38" s="45">
        <v>227019.84</v>
      </c>
      <c r="I38" s="45">
        <v>270162.65000000002</v>
      </c>
      <c r="J38" s="45">
        <v>366069.6</v>
      </c>
      <c r="K38" s="45"/>
      <c r="L38" s="45"/>
    </row>
    <row r="39" spans="1:12" ht="38.25" x14ac:dyDescent="0.25">
      <c r="A39" s="24" t="s">
        <v>39</v>
      </c>
      <c r="B39" s="30">
        <v>7101</v>
      </c>
      <c r="C39" s="41"/>
      <c r="D39" s="41"/>
      <c r="E39" s="41"/>
      <c r="F39" s="25">
        <v>1001</v>
      </c>
      <c r="G39" s="45">
        <v>227019.8</v>
      </c>
      <c r="H39" s="45">
        <v>227019.8</v>
      </c>
      <c r="I39" s="45">
        <v>270162.65000000002</v>
      </c>
      <c r="J39" s="45">
        <v>366069.6</v>
      </c>
      <c r="K39" s="45"/>
      <c r="L39" s="45"/>
    </row>
    <row r="40" spans="1:12" ht="87.75" customHeight="1" x14ac:dyDescent="0.25">
      <c r="A40" s="28" t="s">
        <v>116</v>
      </c>
      <c r="B40" s="31" t="s">
        <v>40</v>
      </c>
      <c r="C40" s="38" t="s">
        <v>19</v>
      </c>
      <c r="D40" s="38" t="s">
        <v>19</v>
      </c>
      <c r="E40" s="38" t="s">
        <v>19</v>
      </c>
      <c r="F40" s="30" t="s">
        <v>19</v>
      </c>
      <c r="G40" s="45"/>
      <c r="H40" s="45"/>
      <c r="I40" s="45"/>
      <c r="J40" s="45"/>
      <c r="K40" s="45"/>
      <c r="L40" s="45"/>
    </row>
    <row r="41" spans="1:12" ht="114.75" x14ac:dyDescent="0.25">
      <c r="A41" s="24" t="s">
        <v>117</v>
      </c>
      <c r="B41" s="25" t="s">
        <v>41</v>
      </c>
      <c r="C41" s="36" t="s">
        <v>19</v>
      </c>
      <c r="D41" s="36" t="s">
        <v>19</v>
      </c>
      <c r="E41" s="36" t="s">
        <v>19</v>
      </c>
      <c r="F41" s="25" t="s">
        <v>19</v>
      </c>
      <c r="G41" s="45">
        <v>138515</v>
      </c>
      <c r="H41" s="45">
        <v>138515</v>
      </c>
      <c r="I41" s="45">
        <v>175298</v>
      </c>
      <c r="J41" s="52">
        <v>190220</v>
      </c>
      <c r="K41" s="45">
        <v>208980</v>
      </c>
      <c r="L41" s="45">
        <v>216760</v>
      </c>
    </row>
    <row r="42" spans="1:12" ht="25.5" x14ac:dyDescent="0.25">
      <c r="A42" s="28" t="s">
        <v>118</v>
      </c>
      <c r="B42" s="27" t="s">
        <v>42</v>
      </c>
      <c r="C42" s="38" t="s">
        <v>19</v>
      </c>
      <c r="D42" s="38" t="s">
        <v>19</v>
      </c>
      <c r="E42" s="38" t="s">
        <v>19</v>
      </c>
      <c r="F42" s="30" t="s">
        <v>19</v>
      </c>
      <c r="G42" s="45">
        <v>138415</v>
      </c>
      <c r="H42" s="45">
        <v>138415</v>
      </c>
      <c r="I42" s="45">
        <v>175198</v>
      </c>
      <c r="J42" s="45">
        <v>190120</v>
      </c>
      <c r="K42" s="45">
        <v>208980</v>
      </c>
      <c r="L42" s="45">
        <v>216760</v>
      </c>
    </row>
    <row r="43" spans="1:12" ht="112.5" customHeight="1" x14ac:dyDescent="0.25">
      <c r="A43" s="28" t="s">
        <v>43</v>
      </c>
      <c r="B43" s="27">
        <v>7304</v>
      </c>
      <c r="C43" s="40" t="s">
        <v>57</v>
      </c>
      <c r="D43" s="40" t="s">
        <v>58</v>
      </c>
      <c r="E43" s="40" t="s">
        <v>59</v>
      </c>
      <c r="F43" s="30" t="s">
        <v>70</v>
      </c>
      <c r="G43" s="45">
        <v>138415</v>
      </c>
      <c r="H43" s="45">
        <v>138415</v>
      </c>
      <c r="I43" s="45">
        <v>175198</v>
      </c>
      <c r="J43" s="45">
        <v>190120</v>
      </c>
      <c r="K43" s="45">
        <v>208980</v>
      </c>
      <c r="L43" s="45">
        <v>216760</v>
      </c>
    </row>
    <row r="44" spans="1:12" ht="25.5" x14ac:dyDescent="0.25">
      <c r="A44" s="28" t="s">
        <v>119</v>
      </c>
      <c r="B44" s="25" t="s">
        <v>44</v>
      </c>
      <c r="C44" s="38" t="s">
        <v>19</v>
      </c>
      <c r="D44" s="38" t="s">
        <v>19</v>
      </c>
      <c r="E44" s="38" t="s">
        <v>19</v>
      </c>
      <c r="F44" s="30" t="s">
        <v>19</v>
      </c>
      <c r="G44" s="45">
        <v>100</v>
      </c>
      <c r="H44" s="45">
        <v>100</v>
      </c>
      <c r="I44" s="45">
        <v>100</v>
      </c>
      <c r="J44" s="45">
        <v>100</v>
      </c>
      <c r="K44" s="45">
        <f t="shared" ref="G44:L44" si="2">K45</f>
        <v>0</v>
      </c>
      <c r="L44" s="45">
        <f t="shared" si="2"/>
        <v>0</v>
      </c>
    </row>
    <row r="45" spans="1:12" ht="381.75" customHeight="1" x14ac:dyDescent="0.25">
      <c r="A45" s="29" t="s">
        <v>33</v>
      </c>
      <c r="B45" s="27">
        <v>7401</v>
      </c>
      <c r="C45" s="40" t="s">
        <v>99</v>
      </c>
      <c r="D45" s="40" t="s">
        <v>100</v>
      </c>
      <c r="E45" s="40" t="s">
        <v>101</v>
      </c>
      <c r="F45" s="44" t="s">
        <v>71</v>
      </c>
      <c r="G45" s="45">
        <v>100</v>
      </c>
      <c r="H45" s="45">
        <v>100</v>
      </c>
      <c r="I45" s="45">
        <v>100</v>
      </c>
      <c r="J45" s="45">
        <v>100</v>
      </c>
      <c r="K45" s="45">
        <v>0</v>
      </c>
      <c r="L45" s="45">
        <v>0</v>
      </c>
    </row>
    <row r="46" spans="1:12" ht="138" customHeight="1" x14ac:dyDescent="0.25">
      <c r="A46" s="28" t="s">
        <v>120</v>
      </c>
      <c r="B46" s="31" t="s">
        <v>45</v>
      </c>
      <c r="C46" s="38" t="s">
        <v>19</v>
      </c>
      <c r="D46" s="38" t="s">
        <v>19</v>
      </c>
      <c r="E46" s="38" t="s">
        <v>19</v>
      </c>
      <c r="F46" s="30" t="s">
        <v>19</v>
      </c>
      <c r="G46" s="45"/>
      <c r="H46" s="45"/>
      <c r="I46" s="45"/>
      <c r="J46" s="45"/>
      <c r="K46" s="45"/>
      <c r="L46" s="45"/>
    </row>
    <row r="47" spans="1:12" ht="51" x14ac:dyDescent="0.25">
      <c r="A47" s="24" t="s">
        <v>121</v>
      </c>
      <c r="B47" s="25" t="s">
        <v>46</v>
      </c>
      <c r="C47" s="36" t="s">
        <v>19</v>
      </c>
      <c r="D47" s="36" t="s">
        <v>19</v>
      </c>
      <c r="E47" s="36" t="s">
        <v>19</v>
      </c>
      <c r="F47" s="25" t="s">
        <v>19</v>
      </c>
      <c r="G47" s="45"/>
      <c r="H47" s="45"/>
      <c r="I47" s="45"/>
      <c r="J47" s="45"/>
      <c r="K47" s="45"/>
      <c r="L47" s="45"/>
    </row>
    <row r="48" spans="1:12" ht="76.5" x14ac:dyDescent="0.25">
      <c r="A48" s="24" t="s">
        <v>122</v>
      </c>
      <c r="B48" s="25" t="s">
        <v>47</v>
      </c>
      <c r="C48" s="36" t="s">
        <v>19</v>
      </c>
      <c r="D48" s="36" t="s">
        <v>19</v>
      </c>
      <c r="E48" s="36" t="s">
        <v>19</v>
      </c>
      <c r="F48" s="25" t="s">
        <v>19</v>
      </c>
      <c r="G48" s="45">
        <v>3757</v>
      </c>
      <c r="H48" s="45">
        <v>3757</v>
      </c>
      <c r="I48" s="45">
        <v>5077</v>
      </c>
      <c r="J48" s="45">
        <v>2276</v>
      </c>
      <c r="K48" s="45">
        <f t="shared" ref="G48:L50" si="3">K49</f>
        <v>0</v>
      </c>
      <c r="L48" s="45">
        <f t="shared" si="3"/>
        <v>0</v>
      </c>
    </row>
    <row r="49" spans="1:12" ht="25.5" x14ac:dyDescent="0.25">
      <c r="A49" s="26" t="s">
        <v>123</v>
      </c>
      <c r="B49" s="27" t="s">
        <v>48</v>
      </c>
      <c r="C49" s="37" t="s">
        <v>19</v>
      </c>
      <c r="D49" s="37" t="s">
        <v>19</v>
      </c>
      <c r="E49" s="37" t="s">
        <v>19</v>
      </c>
      <c r="F49" s="27" t="s">
        <v>19</v>
      </c>
      <c r="G49" s="45">
        <v>3757</v>
      </c>
      <c r="H49" s="45">
        <v>3757</v>
      </c>
      <c r="I49" s="45">
        <v>5077</v>
      </c>
      <c r="J49" s="45">
        <v>2276</v>
      </c>
      <c r="K49" s="45">
        <f t="shared" si="3"/>
        <v>0</v>
      </c>
      <c r="L49" s="45">
        <f t="shared" si="3"/>
        <v>0</v>
      </c>
    </row>
    <row r="50" spans="1:12" ht="70.5" customHeight="1" x14ac:dyDescent="0.25">
      <c r="A50" s="28" t="s">
        <v>124</v>
      </c>
      <c r="B50" s="27" t="s">
        <v>49</v>
      </c>
      <c r="C50" s="38" t="s">
        <v>19</v>
      </c>
      <c r="D50" s="38" t="s">
        <v>19</v>
      </c>
      <c r="E50" s="38" t="s">
        <v>19</v>
      </c>
      <c r="F50" s="30" t="s">
        <v>19</v>
      </c>
      <c r="G50" s="45">
        <v>3757</v>
      </c>
      <c r="H50" s="45">
        <v>3757</v>
      </c>
      <c r="I50" s="45">
        <v>5077</v>
      </c>
      <c r="J50" s="45">
        <v>2276</v>
      </c>
      <c r="K50" s="45">
        <f t="shared" si="3"/>
        <v>0</v>
      </c>
      <c r="L50" s="45">
        <f t="shared" si="3"/>
        <v>0</v>
      </c>
    </row>
    <row r="51" spans="1:12" ht="306" x14ac:dyDescent="0.25">
      <c r="A51" s="29" t="s">
        <v>50</v>
      </c>
      <c r="B51" s="27">
        <v>7802</v>
      </c>
      <c r="C51" s="40" t="s">
        <v>102</v>
      </c>
      <c r="D51" s="40" t="s">
        <v>103</v>
      </c>
      <c r="E51" s="40" t="s">
        <v>104</v>
      </c>
      <c r="F51" s="31" t="s">
        <v>72</v>
      </c>
      <c r="G51" s="45">
        <v>3757</v>
      </c>
      <c r="H51" s="45">
        <v>3757</v>
      </c>
      <c r="I51" s="45">
        <v>5077</v>
      </c>
      <c r="J51" s="45">
        <v>2276</v>
      </c>
      <c r="K51" s="45">
        <v>0</v>
      </c>
      <c r="L51" s="45">
        <v>0</v>
      </c>
    </row>
    <row r="52" spans="1:12" ht="38.25" x14ac:dyDescent="0.25">
      <c r="A52" s="28" t="s">
        <v>125</v>
      </c>
      <c r="B52" s="25" t="s">
        <v>51</v>
      </c>
      <c r="C52" s="38" t="s">
        <v>19</v>
      </c>
      <c r="D52" s="38" t="s">
        <v>19</v>
      </c>
      <c r="E52" s="38" t="s">
        <v>19</v>
      </c>
      <c r="F52" s="30" t="s">
        <v>19</v>
      </c>
      <c r="G52" s="45"/>
      <c r="H52" s="45"/>
      <c r="I52" s="45"/>
      <c r="J52" s="45"/>
      <c r="K52" s="45"/>
      <c r="L52" s="45"/>
    </row>
    <row r="53" spans="1:12" ht="165.75" x14ac:dyDescent="0.25">
      <c r="A53" s="28" t="s">
        <v>126</v>
      </c>
      <c r="B53" s="25" t="s">
        <v>52</v>
      </c>
      <c r="C53" s="40" t="s">
        <v>60</v>
      </c>
      <c r="D53" s="40" t="s">
        <v>56</v>
      </c>
      <c r="E53" s="40" t="s">
        <v>61</v>
      </c>
      <c r="F53" s="30" t="s">
        <v>73</v>
      </c>
      <c r="G53" s="45"/>
      <c r="H53" s="45"/>
      <c r="I53" s="45"/>
      <c r="J53" s="45">
        <v>0</v>
      </c>
      <c r="K53" s="45">
        <v>44260</v>
      </c>
      <c r="L53" s="45">
        <v>104520</v>
      </c>
    </row>
    <row r="54" spans="1:12" ht="25.5" x14ac:dyDescent="0.25">
      <c r="A54" s="32" t="s">
        <v>53</v>
      </c>
      <c r="B54" s="30">
        <v>10600</v>
      </c>
      <c r="C54" s="31" t="s">
        <v>19</v>
      </c>
      <c r="D54" s="31" t="s">
        <v>19</v>
      </c>
      <c r="E54" s="31" t="s">
        <v>19</v>
      </c>
      <c r="F54" s="31" t="s">
        <v>19</v>
      </c>
      <c r="G54" s="45">
        <v>5004631.9800000004</v>
      </c>
      <c r="H54" s="45">
        <v>4480191.72</v>
      </c>
      <c r="I54" s="45">
        <v>5971704.0700000003</v>
      </c>
      <c r="J54" s="45">
        <v>4411527</v>
      </c>
      <c r="K54" s="45">
        <v>1979003</v>
      </c>
      <c r="L54" s="45">
        <v>2307027</v>
      </c>
    </row>
    <row r="55" spans="1:12" ht="25.5" x14ac:dyDescent="0.25">
      <c r="A55" s="33" t="s">
        <v>54</v>
      </c>
      <c r="B55" s="34" t="s">
        <v>55</v>
      </c>
      <c r="C55" s="42" t="s">
        <v>19</v>
      </c>
      <c r="D55" s="42" t="s">
        <v>19</v>
      </c>
      <c r="E55" s="42" t="s">
        <v>19</v>
      </c>
      <c r="F55" s="30" t="s">
        <v>19</v>
      </c>
      <c r="G55" s="45">
        <v>5004631.9800000004</v>
      </c>
      <c r="H55" s="46">
        <v>4480191.7</v>
      </c>
      <c r="I55" s="45">
        <v>5971704.0700000003</v>
      </c>
      <c r="J55" s="46">
        <v>4411527</v>
      </c>
      <c r="K55" s="46">
        <v>1979003</v>
      </c>
      <c r="L55" s="46">
        <v>2307027</v>
      </c>
    </row>
    <row r="56" spans="1:12" x14ac:dyDescent="0.25">
      <c r="A56" s="17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8"/>
    </row>
    <row r="57" spans="1:12" x14ac:dyDescent="0.25">
      <c r="A57" s="19" t="s">
        <v>15</v>
      </c>
      <c r="B57" s="19"/>
      <c r="C57" s="20"/>
      <c r="D57" s="20"/>
    </row>
    <row r="59" spans="1:12" ht="15.75" x14ac:dyDescent="0.25">
      <c r="A59" s="6" t="s">
        <v>7</v>
      </c>
      <c r="B59" s="6"/>
      <c r="C59" s="12" t="s">
        <v>105</v>
      </c>
      <c r="D59" s="12"/>
      <c r="E59" s="9"/>
      <c r="F59" s="7"/>
      <c r="G59" s="7"/>
      <c r="H59" s="9"/>
      <c r="I59" s="9"/>
      <c r="J59" s="7"/>
      <c r="K59" s="53" t="s">
        <v>141</v>
      </c>
      <c r="L59" s="7"/>
    </row>
    <row r="60" spans="1:12" ht="28.5" customHeight="1" x14ac:dyDescent="0.25">
      <c r="A60" s="13"/>
      <c r="B60" s="13"/>
      <c r="C60" s="67" t="s">
        <v>13</v>
      </c>
      <c r="D60" s="67"/>
      <c r="E60" s="14"/>
      <c r="F60" s="55" t="s">
        <v>8</v>
      </c>
      <c r="G60" s="55"/>
      <c r="H60" s="15"/>
      <c r="I60" s="16"/>
      <c r="J60" s="55" t="s">
        <v>9</v>
      </c>
      <c r="K60" s="55"/>
      <c r="L60" s="55"/>
    </row>
    <row r="61" spans="1:12" x14ac:dyDescent="0.25">
      <c r="A61" s="4"/>
      <c r="B61" s="4"/>
      <c r="C61" s="8"/>
      <c r="D61" s="5"/>
      <c r="E61" s="10"/>
      <c r="F61" s="5"/>
      <c r="G61" s="5"/>
      <c r="H61" s="10"/>
      <c r="I61" s="10"/>
      <c r="J61" s="5"/>
    </row>
    <row r="62" spans="1:12" x14ac:dyDescent="0.25">
      <c r="H62" s="11"/>
      <c r="I62" s="11"/>
    </row>
  </sheetData>
  <mergeCells count="26">
    <mergeCell ref="I1:L1"/>
    <mergeCell ref="A12:L12"/>
    <mergeCell ref="I3:L3"/>
    <mergeCell ref="I4:L4"/>
    <mergeCell ref="I6:L6"/>
    <mergeCell ref="I7:L7"/>
    <mergeCell ref="A9:L9"/>
    <mergeCell ref="A10:L10"/>
    <mergeCell ref="A11:L11"/>
    <mergeCell ref="H5:L5"/>
    <mergeCell ref="J60:L60"/>
    <mergeCell ref="F60:G60"/>
    <mergeCell ref="A14:A16"/>
    <mergeCell ref="G14:L14"/>
    <mergeCell ref="G15:H15"/>
    <mergeCell ref="I15:I16"/>
    <mergeCell ref="J15:J16"/>
    <mergeCell ref="K15:L15"/>
    <mergeCell ref="C14:E15"/>
    <mergeCell ref="F14:F16"/>
    <mergeCell ref="C60:D60"/>
    <mergeCell ref="A26:A27"/>
    <mergeCell ref="B26:B27"/>
    <mergeCell ref="C26:C27"/>
    <mergeCell ref="D26:D27"/>
    <mergeCell ref="E26:E27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2024-11-16T04:40:49Z</dcterms:modified>
</cp:coreProperties>
</file>